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5-javna naročila\2024\5-Tiskanje-2024-2026\2-Datoteke-2024-za-objavo\JN-Tiskanje-posiljanje-racunov\"/>
    </mc:Choice>
  </mc:AlternateContent>
  <xr:revisionPtr revIDLastSave="0" documentId="13_ncr:1_{A719860F-935B-44C4-9F33-9BA573E8F8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  <sheet name="Lis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G11" i="1" s="1"/>
  <c r="H11" i="1" s="1"/>
  <c r="E12" i="1"/>
  <c r="G12" i="1" s="1"/>
  <c r="H12" i="1" s="1"/>
  <c r="E13" i="1"/>
  <c r="G13" i="1" s="1"/>
  <c r="H13" i="1" s="1"/>
  <c r="E9" i="1"/>
  <c r="G9" i="1" s="1"/>
  <c r="E10" i="1"/>
  <c r="E14" i="1"/>
  <c r="E15" i="1"/>
  <c r="E16" i="1"/>
  <c r="E17" i="1"/>
  <c r="E18" i="1"/>
  <c r="H9" i="1" l="1"/>
  <c r="G10" i="1"/>
  <c r="H10" i="1" l="1"/>
  <c r="E19" i="1"/>
  <c r="G19" i="1" l="1"/>
  <c r="H19" i="1" s="1"/>
  <c r="G18" i="1"/>
  <c r="H18" i="1" s="1"/>
  <c r="G17" i="1"/>
  <c r="H17" i="1" s="1"/>
  <c r="G16" i="1"/>
  <c r="H16" i="1" s="1"/>
  <c r="G15" i="1"/>
  <c r="H15" i="1" s="1"/>
  <c r="G14" i="1"/>
  <c r="G20" i="1" l="1"/>
  <c r="H14" i="1"/>
  <c r="H20" i="1" s="1"/>
</calcChain>
</file>

<file path=xl/sharedStrings.xml><?xml version="1.0" encoding="utf-8"?>
<sst xmlns="http://schemas.openxmlformats.org/spreadsheetml/2006/main" count="29" uniqueCount="29">
  <si>
    <t>Popust %</t>
  </si>
  <si>
    <t>Vrsta storitve</t>
  </si>
  <si>
    <t>žig</t>
  </si>
  <si>
    <t>POŠTNINA - standardno pismo</t>
  </si>
  <si>
    <t>SKUPAJ:</t>
  </si>
  <si>
    <t>Ponudnik:</t>
  </si>
  <si>
    <t>Številka ponudbe:</t>
  </si>
  <si>
    <t>IOP obrazec: kuverta amerikanka z okencem, tisk 1/0b, IOP obrazec A4 izpis podatkov 1/0, kuvertiranje</t>
  </si>
  <si>
    <t>IOP obrazec: nadaljnji IOP obrazec A4 izpis podatkov 1/0, kuvertiranje</t>
  </si>
  <si>
    <t xml:space="preserve"> </t>
  </si>
  <si>
    <t>Cena v                     EUR/kos              brez DDV*</t>
  </si>
  <si>
    <t>Cena s popustom v EUR/kos           brez DDV</t>
  </si>
  <si>
    <t>Skupna ponudbena vrednost              v EUR               brez DDV</t>
  </si>
  <si>
    <t>Skupna ponudbena vrednost              v EUR z DDV</t>
  </si>
  <si>
    <t>Ime, priimek in podpis odgovorne osebe:</t>
  </si>
  <si>
    <t>Tisk in izpis opomina: zgibanka 220 x 14'', tisk 3/1b,  letni izpis dinamičnih podatkov 1/1</t>
  </si>
  <si>
    <t>Tisk in izpis računa najemnina grobov: zgibanka 220 x 14'', tisk 3/1b,  letni izpis dinamičnih podatkov 1/1</t>
  </si>
  <si>
    <t>Ocenjena 24-mesečna količina**</t>
  </si>
  <si>
    <r>
      <t xml:space="preserve"> </t>
    </r>
    <r>
      <rPr>
        <i/>
        <sz val="10"/>
        <rFont val="Arial"/>
        <family val="2"/>
        <charset val="238"/>
      </rPr>
      <t>navodilo: ponudnik obrazec izpolni v sivo pobarvanih poljih</t>
    </r>
    <r>
      <rPr>
        <b/>
        <sz val="10"/>
        <rFont val="Arial"/>
        <family val="2"/>
        <charset val="238"/>
      </rPr>
      <t xml:space="preserve">                                                    </t>
    </r>
  </si>
  <si>
    <t>OBRAZEC 1a - TISKANJE TER POŠILJANJE RAČUNOV IN DRUGIH TISKOVIN - specifikacija ponudbe</t>
  </si>
  <si>
    <r>
      <t xml:space="preserve">*Ponudnik naj ceno zaokroži na </t>
    </r>
    <r>
      <rPr>
        <b/>
        <sz val="9"/>
        <rFont val="Arial"/>
        <family val="2"/>
        <charset val="238"/>
      </rPr>
      <t>štiri</t>
    </r>
    <r>
      <rPr>
        <sz val="9"/>
        <rFont val="Arial"/>
        <family val="2"/>
        <charset val="238"/>
      </rPr>
      <t xml:space="preserve"> decimalna mesta natančno. **Količine ne zavezujejo naročnika in se lahko povečajo ali pomanjšajo, saj jih naročnik ne more popolnoma natančno predvideti.</t>
    </r>
  </si>
  <si>
    <t xml:space="preserve">Kraj: </t>
  </si>
  <si>
    <t>Datum:</t>
  </si>
  <si>
    <t>Tisk računa komunalni odpadki: zgibanka 220 x 14'', tisk 4/4b, C zgib (fizične osebe)</t>
  </si>
  <si>
    <t>Tisk računa komunalni odpadki: zgibanka 220 x 24'', tisk 4/4b, W zgib (fizične osebe)</t>
  </si>
  <si>
    <t>Izpis računa komunalni odpadki za fizične osebe (14''): dvomesečni izpis dinamičnih podatkov 1/1</t>
  </si>
  <si>
    <t xml:space="preserve">Izpis računa komunalni odpadki za fizične osebe (24''): dvomesečni izpis dinamičnih podatkov 1/0 </t>
  </si>
  <si>
    <t>Tisk računa komunalni odpadki: zgibanka 220 x 14'', tisk 4/4b, C zgib (pravne osebe)</t>
  </si>
  <si>
    <t>Izpis računa komunalni odpadki za pravne osebe: mesečni izpis dinamičnih podatkov 1/1 (pravne osebe)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</si>
</sst>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_ ;\-#,##0.000\ "/>
    <numFmt numFmtId="165" formatCode="#,##0.000"/>
    <numFmt numFmtId="166" formatCode="#,##0.0000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name val="Tahoma"/>
      <family val="2"/>
      <charset val="238"/>
    </font>
    <font>
      <b/>
      <sz val="14"/>
      <name val="Tahoma"/>
      <family val="2"/>
      <charset val="238"/>
    </font>
    <font>
      <sz val="10"/>
      <color theme="1"/>
      <name val="Calibri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 applyProtection="1">
      <alignment vertical="center" wrapText="1"/>
      <protection hidden="1"/>
    </xf>
    <xf numFmtId="0" fontId="0" fillId="0" borderId="0" xfId="0" applyAlignment="1">
      <alignment wrapText="1"/>
    </xf>
    <xf numFmtId="0" fontId="1" fillId="0" borderId="0" xfId="0" applyFont="1" applyAlignment="1" applyProtection="1">
      <alignment vertical="center" wrapText="1"/>
      <protection hidden="1"/>
    </xf>
    <xf numFmtId="4" fontId="0" fillId="0" borderId="0" xfId="0" applyNumberFormat="1"/>
    <xf numFmtId="0" fontId="10" fillId="0" borderId="0" xfId="0" applyFont="1"/>
    <xf numFmtId="4" fontId="10" fillId="0" borderId="0" xfId="0" applyNumberFormat="1" applyFont="1" applyAlignment="1">
      <alignment horizontal="center"/>
    </xf>
    <xf numFmtId="9" fontId="10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0" fontId="11" fillId="0" borderId="0" xfId="0" applyFont="1"/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hidden="1"/>
    </xf>
    <xf numFmtId="9" fontId="2" fillId="3" borderId="1" xfId="7" applyFont="1" applyFill="1" applyBorder="1" applyAlignment="1" applyProtection="1">
      <alignment horizontal="center"/>
      <protection locked="0"/>
    </xf>
    <xf numFmtId="166" fontId="2" fillId="3" borderId="1" xfId="0" applyNumberFormat="1" applyFont="1" applyFill="1" applyBorder="1" applyAlignment="1" applyProtection="1">
      <alignment horizontal="center"/>
      <protection locked="0"/>
    </xf>
    <xf numFmtId="0" fontId="11" fillId="3" borderId="0" xfId="5" applyFont="1" applyFill="1" applyProtection="1">
      <protection locked="0"/>
    </xf>
    <xf numFmtId="9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9" fillId="2" borderId="8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11" fillId="0" borderId="13" xfId="0" applyFont="1" applyBorder="1"/>
    <xf numFmtId="0" fontId="11" fillId="0" borderId="14" xfId="0" applyFont="1" applyBorder="1"/>
    <xf numFmtId="4" fontId="11" fillId="0" borderId="14" xfId="0" applyNumberFormat="1" applyFont="1" applyBorder="1" applyAlignment="1">
      <alignment horizontal="center"/>
    </xf>
    <xf numFmtId="4" fontId="12" fillId="0" borderId="14" xfId="0" applyNumberFormat="1" applyFont="1" applyBorder="1" applyAlignment="1">
      <alignment horizontal="center"/>
    </xf>
    <xf numFmtId="0" fontId="11" fillId="0" borderId="0" xfId="5" applyFont="1"/>
    <xf numFmtId="4" fontId="11" fillId="0" borderId="0" xfId="5" applyNumberFormat="1" applyFont="1" applyAlignment="1">
      <alignment horizontal="center"/>
    </xf>
    <xf numFmtId="4" fontId="11" fillId="0" borderId="0" xfId="5" applyNumberFormat="1" applyFont="1" applyAlignment="1">
      <alignment horizontal="left"/>
    </xf>
    <xf numFmtId="4" fontId="11" fillId="0" borderId="0" xfId="0" applyNumberFormat="1" applyFont="1" applyAlignment="1" applyProtection="1">
      <alignment horizontal="center"/>
      <protection locked="0"/>
    </xf>
    <xf numFmtId="166" fontId="2" fillId="4" borderId="1" xfId="0" applyNumberFormat="1" applyFont="1" applyFill="1" applyBorder="1" applyAlignment="1">
      <alignment horizontal="center"/>
    </xf>
    <xf numFmtId="166" fontId="2" fillId="4" borderId="11" xfId="0" applyNumberFormat="1" applyFont="1" applyFill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66" fontId="8" fillId="0" borderId="14" xfId="0" applyNumberFormat="1" applyFont="1" applyBorder="1" applyAlignment="1" applyProtection="1">
      <alignment horizontal="center"/>
      <protection locked="0"/>
    </xf>
    <xf numFmtId="166" fontId="8" fillId="0" borderId="15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1" fillId="3" borderId="3" xfId="0" applyFont="1" applyFill="1" applyBorder="1" applyAlignment="1" applyProtection="1">
      <alignment horizontal="left" vertical="center" wrapText="1"/>
      <protection locked="0" hidden="1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11" fillId="0" borderId="10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6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4" fontId="11" fillId="3" borderId="0" xfId="0" applyNumberFormat="1" applyFont="1" applyFill="1" applyAlignment="1" applyProtection="1">
      <alignment horizontal="left"/>
      <protection locked="0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10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0" fillId="0" borderId="0" xfId="0" applyFont="1" applyAlignment="1">
      <alignment horizontal="center"/>
    </xf>
    <xf numFmtId="4" fontId="11" fillId="0" borderId="0" xfId="0" applyNumberFormat="1" applyFont="1" applyAlignment="1">
      <alignment horizontal="left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</cellXfs>
  <cellStyles count="8">
    <cellStyle name="Navadno" xfId="0" builtinId="0"/>
    <cellStyle name="Navadno 2" xfId="1" xr:uid="{00000000-0005-0000-0000-000000000000}"/>
    <cellStyle name="Navadno 2 2" xfId="2" xr:uid="{00000000-0005-0000-0000-000001000000}"/>
    <cellStyle name="Navadno 2 3" xfId="3" xr:uid="{00000000-0005-0000-0000-000002000000}"/>
    <cellStyle name="Navadno 2 4" xfId="4" xr:uid="{00000000-0005-0000-0000-000003000000}"/>
    <cellStyle name="Navadno 3" xfId="5" xr:uid="{00000000-0005-0000-0000-000004000000}"/>
    <cellStyle name="Navadno 5" xfId="6" xr:uid="{00000000-0005-0000-0000-000005000000}"/>
    <cellStyle name="Odstotek" xfId="7" builtinId="5"/>
  </cellStyles>
  <dxfs count="0"/>
  <tableStyles count="0" defaultTableStyle="TableStyleMedium9" defaultPivotStyle="PivotStyleLight16"/>
  <colors>
    <mruColors>
      <color rgb="FFCCE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A17" sqref="A17:B17"/>
    </sheetView>
  </sheetViews>
  <sheetFormatPr defaultRowHeight="15" x14ac:dyDescent="0.25"/>
  <cols>
    <col min="1" max="1" width="2.7109375" bestFit="1" customWidth="1"/>
    <col min="2" max="2" width="46.42578125" customWidth="1"/>
    <col min="3" max="3" width="12.42578125" style="2" customWidth="1"/>
    <col min="4" max="4" width="12.140625" style="2" customWidth="1"/>
    <col min="5" max="5" width="14" style="2" customWidth="1"/>
    <col min="6" max="6" width="11" style="2" customWidth="1"/>
    <col min="7" max="7" width="16.140625" style="3" customWidth="1"/>
    <col min="8" max="8" width="16.28515625" style="2" customWidth="1"/>
    <col min="9" max="9" width="21" style="1" customWidth="1"/>
    <col min="10" max="10" width="18.28515625" customWidth="1"/>
  </cols>
  <sheetData>
    <row r="1" spans="1:9" x14ac:dyDescent="0.25">
      <c r="B1" s="55" t="s">
        <v>19</v>
      </c>
      <c r="C1" s="55"/>
      <c r="D1" s="55"/>
      <c r="E1" s="55"/>
      <c r="F1" s="55"/>
      <c r="G1" s="55"/>
      <c r="H1" s="55"/>
    </row>
    <row r="3" spans="1:9" ht="18" x14ac:dyDescent="0.25">
      <c r="A3" s="65" t="s">
        <v>18</v>
      </c>
      <c r="B3" s="65"/>
      <c r="C3" s="65"/>
      <c r="D3" s="65"/>
      <c r="E3" s="65"/>
      <c r="F3" s="65"/>
      <c r="G3" s="65"/>
      <c r="H3" s="65"/>
      <c r="I3" s="5"/>
    </row>
    <row r="4" spans="1:9" ht="9" customHeight="1" x14ac:dyDescent="0.25">
      <c r="A4" s="45"/>
      <c r="B4" s="45"/>
      <c r="C4" s="45"/>
      <c r="D4" s="45"/>
      <c r="E4" s="45"/>
      <c r="F4" s="45"/>
      <c r="G4" s="45"/>
      <c r="H4" s="45"/>
      <c r="I4" s="5"/>
    </row>
    <row r="5" spans="1:9" ht="18.75" thickBot="1" x14ac:dyDescent="0.3">
      <c r="A5" s="21"/>
      <c r="B5" s="21" t="s">
        <v>5</v>
      </c>
      <c r="C5" s="21"/>
      <c r="D5" s="21"/>
      <c r="E5" s="21"/>
      <c r="F5" s="45" t="s">
        <v>6</v>
      </c>
      <c r="G5" s="46"/>
      <c r="H5" s="46"/>
      <c r="I5" s="5"/>
    </row>
    <row r="6" spans="1:9" ht="34.5" customHeight="1" thickBot="1" x14ac:dyDescent="0.3">
      <c r="A6" s="47"/>
      <c r="B6" s="48"/>
      <c r="C6" s="48"/>
      <c r="D6" s="48"/>
      <c r="E6" s="49"/>
      <c r="F6" s="47"/>
      <c r="G6" s="48"/>
      <c r="H6" s="49"/>
      <c r="I6" s="7"/>
    </row>
    <row r="7" spans="1:9" ht="13.9" customHeight="1" thickBot="1" x14ac:dyDescent="0.3">
      <c r="A7" s="66"/>
      <c r="B7" s="66"/>
      <c r="C7" s="66"/>
      <c r="D7" s="66"/>
      <c r="E7" s="66"/>
      <c r="F7" s="66"/>
      <c r="G7" s="66"/>
      <c r="H7" s="66"/>
      <c r="I7" s="7"/>
    </row>
    <row r="8" spans="1:9" ht="60" x14ac:dyDescent="0.25">
      <c r="A8" s="57" t="s">
        <v>1</v>
      </c>
      <c r="B8" s="58"/>
      <c r="C8" s="28" t="s">
        <v>10</v>
      </c>
      <c r="D8" s="29" t="s">
        <v>0</v>
      </c>
      <c r="E8" s="30" t="s">
        <v>11</v>
      </c>
      <c r="F8" s="28" t="s">
        <v>17</v>
      </c>
      <c r="G8" s="29" t="s">
        <v>12</v>
      </c>
      <c r="H8" s="31" t="s">
        <v>13</v>
      </c>
      <c r="I8" s="8"/>
    </row>
    <row r="9" spans="1:9" ht="30.75" customHeight="1" x14ac:dyDescent="0.25">
      <c r="A9" s="50" t="s">
        <v>23</v>
      </c>
      <c r="B9" s="51"/>
      <c r="C9" s="23"/>
      <c r="D9" s="22"/>
      <c r="E9" s="40">
        <f>C9-(C9*D9)</f>
        <v>0</v>
      </c>
      <c r="F9" s="12">
        <v>200000</v>
      </c>
      <c r="G9" s="40">
        <f t="shared" ref="G9:G10" si="0">E9*F9</f>
        <v>0</v>
      </c>
      <c r="H9" s="41">
        <f t="shared" ref="H9" si="1">G9*1.22</f>
        <v>0</v>
      </c>
      <c r="I9" s="6"/>
    </row>
    <row r="10" spans="1:9" ht="31.5" customHeight="1" x14ac:dyDescent="0.25">
      <c r="A10" s="50" t="s">
        <v>25</v>
      </c>
      <c r="B10" s="51"/>
      <c r="C10" s="23"/>
      <c r="D10" s="22"/>
      <c r="E10" s="40">
        <f>C10-(C10*D10)</f>
        <v>0</v>
      </c>
      <c r="F10" s="12">
        <v>200000</v>
      </c>
      <c r="G10" s="40">
        <f t="shared" si="0"/>
        <v>0</v>
      </c>
      <c r="H10" s="41">
        <f t="shared" ref="H10" si="2">G10*1.22</f>
        <v>0</v>
      </c>
      <c r="I10" s="6"/>
    </row>
    <row r="11" spans="1:9" ht="31.5" customHeight="1" x14ac:dyDescent="0.25">
      <c r="A11" s="52" t="s">
        <v>24</v>
      </c>
      <c r="B11" s="53"/>
      <c r="C11" s="23"/>
      <c r="D11" s="22"/>
      <c r="E11" s="40">
        <f t="shared" ref="E11:E12" si="3">C11-(C11*D11)</f>
        <v>0</v>
      </c>
      <c r="F11" s="12">
        <v>36000</v>
      </c>
      <c r="G11" s="40">
        <f t="shared" ref="G11:G12" si="4">E11*F11</f>
        <v>0</v>
      </c>
      <c r="H11" s="41">
        <f t="shared" ref="H11:H12" si="5">G11*1.22</f>
        <v>0</v>
      </c>
      <c r="I11" s="6"/>
    </row>
    <row r="12" spans="1:9" ht="31.5" customHeight="1" x14ac:dyDescent="0.25">
      <c r="A12" s="52" t="s">
        <v>26</v>
      </c>
      <c r="B12" s="53"/>
      <c r="C12" s="23"/>
      <c r="D12" s="22"/>
      <c r="E12" s="40">
        <f t="shared" si="3"/>
        <v>0</v>
      </c>
      <c r="F12" s="12">
        <v>36000</v>
      </c>
      <c r="G12" s="40">
        <f t="shared" si="4"/>
        <v>0</v>
      </c>
      <c r="H12" s="41">
        <f t="shared" si="5"/>
        <v>0</v>
      </c>
      <c r="I12" s="6"/>
    </row>
    <row r="13" spans="1:9" ht="31.5" customHeight="1" x14ac:dyDescent="0.25">
      <c r="A13" s="50" t="s">
        <v>27</v>
      </c>
      <c r="B13" s="51"/>
      <c r="C13" s="23"/>
      <c r="D13" s="22"/>
      <c r="E13" s="40">
        <f>C13-(C13*D13)</f>
        <v>0</v>
      </c>
      <c r="F13" s="12">
        <v>60000</v>
      </c>
      <c r="G13" s="40">
        <f t="shared" ref="G13" si="6">E13*F13</f>
        <v>0</v>
      </c>
      <c r="H13" s="41">
        <f>G13*1.22</f>
        <v>0</v>
      </c>
      <c r="I13" s="6"/>
    </row>
    <row r="14" spans="1:9" ht="31.5" customHeight="1" x14ac:dyDescent="0.25">
      <c r="A14" s="50" t="s">
        <v>28</v>
      </c>
      <c r="B14" s="51"/>
      <c r="C14" s="23"/>
      <c r="D14" s="22"/>
      <c r="E14" s="40">
        <f t="shared" ref="E14:E18" si="7">C14-(C14*D14)</f>
        <v>0</v>
      </c>
      <c r="F14" s="13">
        <v>60000</v>
      </c>
      <c r="G14" s="42">
        <f t="shared" ref="G14:G19" si="8">E14*F14</f>
        <v>0</v>
      </c>
      <c r="H14" s="41">
        <f>G14*1.22</f>
        <v>0</v>
      </c>
      <c r="I14" s="6"/>
    </row>
    <row r="15" spans="1:9" ht="31.5" customHeight="1" x14ac:dyDescent="0.25">
      <c r="A15" s="59" t="s">
        <v>16</v>
      </c>
      <c r="B15" s="60"/>
      <c r="C15" s="23"/>
      <c r="D15" s="22"/>
      <c r="E15" s="40">
        <f t="shared" si="7"/>
        <v>0</v>
      </c>
      <c r="F15" s="12">
        <v>16000</v>
      </c>
      <c r="G15" s="40">
        <f t="shared" si="8"/>
        <v>0</v>
      </c>
      <c r="H15" s="41">
        <f t="shared" ref="H15:H18" si="9">G15*1.22</f>
        <v>0</v>
      </c>
      <c r="I15" s="6"/>
    </row>
    <row r="16" spans="1:9" ht="31.5" customHeight="1" x14ac:dyDescent="0.25">
      <c r="A16" s="50" t="s">
        <v>15</v>
      </c>
      <c r="B16" s="51"/>
      <c r="C16" s="23"/>
      <c r="D16" s="22"/>
      <c r="E16" s="40">
        <f t="shared" si="7"/>
        <v>0</v>
      </c>
      <c r="F16" s="12">
        <v>10000</v>
      </c>
      <c r="G16" s="40">
        <f t="shared" si="8"/>
        <v>0</v>
      </c>
      <c r="H16" s="41">
        <f t="shared" si="9"/>
        <v>0</v>
      </c>
      <c r="I16" s="6"/>
    </row>
    <row r="17" spans="1:9" ht="28.5" customHeight="1" x14ac:dyDescent="0.25">
      <c r="A17" s="50" t="s">
        <v>7</v>
      </c>
      <c r="B17" s="51"/>
      <c r="C17" s="23"/>
      <c r="D17" s="22"/>
      <c r="E17" s="40">
        <f t="shared" si="7"/>
        <v>0</v>
      </c>
      <c r="F17" s="13">
        <v>6000</v>
      </c>
      <c r="G17" s="42">
        <f t="shared" si="8"/>
        <v>0</v>
      </c>
      <c r="H17" s="41">
        <f t="shared" si="9"/>
        <v>0</v>
      </c>
      <c r="I17" s="6"/>
    </row>
    <row r="18" spans="1:9" ht="27.75" customHeight="1" x14ac:dyDescent="0.25">
      <c r="A18" s="50" t="s">
        <v>8</v>
      </c>
      <c r="B18" s="51"/>
      <c r="C18" s="23"/>
      <c r="D18" s="22"/>
      <c r="E18" s="40">
        <f t="shared" si="7"/>
        <v>0</v>
      </c>
      <c r="F18" s="12">
        <v>200</v>
      </c>
      <c r="G18" s="40">
        <f t="shared" si="8"/>
        <v>0</v>
      </c>
      <c r="H18" s="41">
        <f t="shared" si="9"/>
        <v>0</v>
      </c>
      <c r="I18" s="6"/>
    </row>
    <row r="19" spans="1:9" ht="20.25" customHeight="1" x14ac:dyDescent="0.25">
      <c r="A19" s="61" t="s">
        <v>3</v>
      </c>
      <c r="B19" s="62"/>
      <c r="C19" s="23"/>
      <c r="D19" s="22"/>
      <c r="E19" s="40">
        <f>C19-(C19*D19)</f>
        <v>0</v>
      </c>
      <c r="F19" s="14">
        <v>280000</v>
      </c>
      <c r="G19" s="40">
        <f t="shared" si="8"/>
        <v>0</v>
      </c>
      <c r="H19" s="41">
        <f>G19*1.22</f>
        <v>0</v>
      </c>
      <c r="I19" s="6"/>
    </row>
    <row r="20" spans="1:9" ht="15.75" thickBot="1" x14ac:dyDescent="0.3">
      <c r="A20" s="32"/>
      <c r="B20" s="33"/>
      <c r="C20" s="34"/>
      <c r="D20" s="34"/>
      <c r="E20" s="34"/>
      <c r="F20" s="35" t="s">
        <v>4</v>
      </c>
      <c r="G20" s="43">
        <f>SUM(G9:G19)</f>
        <v>0</v>
      </c>
      <c r="H20" s="44">
        <f>SUM(H9:H19)</f>
        <v>0</v>
      </c>
      <c r="I20" s="6"/>
    </row>
    <row r="21" spans="1:9" ht="18" customHeight="1" x14ac:dyDescent="0.25">
      <c r="A21" s="15"/>
      <c r="B21" s="15"/>
      <c r="C21" s="16"/>
      <c r="D21" s="16"/>
      <c r="E21" s="16"/>
      <c r="F21" s="17"/>
      <c r="G21" s="20"/>
      <c r="H21" s="19"/>
      <c r="I21"/>
    </row>
    <row r="22" spans="1:9" ht="15.75" customHeight="1" x14ac:dyDescent="0.25">
      <c r="A22" s="63"/>
      <c r="B22" s="36" t="s">
        <v>21</v>
      </c>
      <c r="D22" s="16" t="s">
        <v>2</v>
      </c>
      <c r="E22" s="37"/>
      <c r="F22" s="38" t="s">
        <v>14</v>
      </c>
      <c r="G22" s="38"/>
      <c r="H22" s="38"/>
      <c r="I22"/>
    </row>
    <row r="23" spans="1:9" ht="24" customHeight="1" x14ac:dyDescent="0.25">
      <c r="A23" s="63"/>
      <c r="B23" s="24"/>
      <c r="D23" s="16"/>
      <c r="E23" s="25"/>
      <c r="F23" s="56"/>
      <c r="G23" s="56"/>
      <c r="H23" s="56"/>
      <c r="I23" s="6"/>
    </row>
    <row r="24" spans="1:9" ht="27.75" customHeight="1" x14ac:dyDescent="0.25">
      <c r="A24" s="63"/>
      <c r="B24" s="36" t="s">
        <v>22</v>
      </c>
      <c r="E24" s="25"/>
      <c r="F24" s="64"/>
      <c r="G24" s="64"/>
      <c r="H24" s="64"/>
      <c r="I24" s="4"/>
    </row>
    <row r="25" spans="1:9" ht="27.75" customHeight="1" x14ac:dyDescent="0.25">
      <c r="A25" s="27"/>
      <c r="B25" s="24"/>
      <c r="C25" s="39"/>
      <c r="D25" s="39"/>
      <c r="E25" s="25"/>
      <c r="F25" s="26"/>
      <c r="G25" s="26"/>
      <c r="H25" s="26"/>
      <c r="I25" s="4"/>
    </row>
    <row r="26" spans="1:9" ht="24" customHeight="1" x14ac:dyDescent="0.25">
      <c r="A26" s="18" t="s">
        <v>9</v>
      </c>
      <c r="B26" s="54" t="s">
        <v>20</v>
      </c>
      <c r="C26" s="54"/>
      <c r="D26" s="54"/>
      <c r="E26" s="54"/>
      <c r="F26" s="54"/>
      <c r="G26" s="54"/>
      <c r="H26" s="54"/>
      <c r="I26" s="4"/>
    </row>
    <row r="27" spans="1:9" x14ac:dyDescent="0.25">
      <c r="A27" s="9"/>
      <c r="B27" s="9"/>
      <c r="C27" s="10"/>
      <c r="D27" s="10"/>
      <c r="E27" s="10"/>
      <c r="F27" s="10"/>
      <c r="G27" s="11"/>
      <c r="H27" s="10"/>
    </row>
  </sheetData>
  <sheetProtection algorithmName="SHA-512" hashValue="77mdN9NKYwp+WJu5fO1bo1e2dOHjOHhypuybsmZdo6A5gSKKjY42M+a+eXT63M2DCin2SoH87A1O7BelWySA5w==" saltValue="sfqf/kkt5nbth14+NHvqLA==" spinCount="100000" sheet="1" objects="1" scenarios="1"/>
  <protectedRanges>
    <protectedRange sqref="E22:H25 C25:D25 D22:D23 A22:A25 B22:B25" name="Obseg6"/>
    <protectedRange sqref="C19:D19" name="Obseg5"/>
    <protectedRange sqref="C14:D18" name="Obseg4"/>
    <protectedRange sqref="C9:D13" name="Obseg3"/>
    <protectedRange sqref="F6" name="Obseg2"/>
  </protectedRanges>
  <mergeCells count="23">
    <mergeCell ref="B26:H26"/>
    <mergeCell ref="B1:H1"/>
    <mergeCell ref="A4:H4"/>
    <mergeCell ref="F23:H23"/>
    <mergeCell ref="A14:B14"/>
    <mergeCell ref="A18:B18"/>
    <mergeCell ref="A8:B8"/>
    <mergeCell ref="A15:B15"/>
    <mergeCell ref="A19:B19"/>
    <mergeCell ref="A22:A24"/>
    <mergeCell ref="F24:H24"/>
    <mergeCell ref="A16:B16"/>
    <mergeCell ref="A17:B17"/>
    <mergeCell ref="A3:H3"/>
    <mergeCell ref="A7:H7"/>
    <mergeCell ref="A10:B10"/>
    <mergeCell ref="F5:H5"/>
    <mergeCell ref="F6:H6"/>
    <mergeCell ref="A6:E6"/>
    <mergeCell ref="A9:B9"/>
    <mergeCell ref="A13:B13"/>
    <mergeCell ref="A11:B11"/>
    <mergeCell ref="A12:B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Bostjan Roldo</cp:lastModifiedBy>
  <cp:lastPrinted>2024-09-17T05:41:04Z</cp:lastPrinted>
  <dcterms:created xsi:type="dcterms:W3CDTF">2011-06-01T06:25:29Z</dcterms:created>
  <dcterms:modified xsi:type="dcterms:W3CDTF">2024-09-27T06:49:20Z</dcterms:modified>
</cp:coreProperties>
</file>